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Mój dysk\EFS 2021-2027\Woj_Wielkopolskie\WE_Rzgów_Wierzbinek_StareM_30\Zamówienia\Pomoce SI\"/>
    </mc:Choice>
  </mc:AlternateContent>
  <xr:revisionPtr revIDLastSave="0" documentId="13_ncr:1_{019CF224-FC92-4131-832E-4815DA2EDDB1}" xr6:coauthVersionLast="47" xr6:coauthVersionMax="47" xr10:uidLastSave="{00000000-0000-0000-0000-000000000000}"/>
  <bookViews>
    <workbookView xWindow="3380" yWindow="3380" windowWidth="28800" windowHeight="15370" xr2:uid="{00000000-000D-0000-FFFF-FFFF00000000}"/>
  </bookViews>
  <sheets>
    <sheet name="Kosztorys" sheetId="1" r:id="rId1"/>
  </sheets>
  <definedNames>
    <definedName name="_xlnm._FilterDatabase" localSheetId="0" hidden="1">Kosztorys!$A$3:$AF$10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1" l="1"/>
  <c r="H10" i="1" s="1"/>
  <c r="G9" i="1"/>
  <c r="G8" i="1"/>
  <c r="G7" i="1"/>
  <c r="G6" i="1"/>
  <c r="G5" i="1"/>
  <c r="G4" i="1"/>
  <c r="H4" i="1" s="1"/>
</calcChain>
</file>

<file path=xl/sharedStrings.xml><?xml version="1.0" encoding="utf-8"?>
<sst xmlns="http://schemas.openxmlformats.org/spreadsheetml/2006/main" count="50" uniqueCount="36">
  <si>
    <t>Załącznik nr 2 - Kosztorys, WE/01/03/2026 Wyposażenie SI</t>
  </si>
  <si>
    <t>Lp</t>
  </si>
  <si>
    <t>Nazwa części</t>
  </si>
  <si>
    <t>Szkoła</t>
  </si>
  <si>
    <t>Nazwa</t>
  </si>
  <si>
    <t>Liczba</t>
  </si>
  <si>
    <t>Cena jednostkowa</t>
  </si>
  <si>
    <t>Razem</t>
  </si>
  <si>
    <t>Cz. 1 Zestaw pomocy SI 1</t>
  </si>
  <si>
    <t>SM_SPLW</t>
  </si>
  <si>
    <t>Dysk - poduszka sensomotoryczna czerwona</t>
  </si>
  <si>
    <t>W_SPZk</t>
  </si>
  <si>
    <t>Huśtawka kokon niebieski</t>
  </si>
  <si>
    <t>Rz_SPG</t>
  </si>
  <si>
    <t>Kostka zapinajka</t>
  </si>
  <si>
    <t>Rz_SPRz</t>
  </si>
  <si>
    <t>Zestaw do integracji sensorycznej M-1</t>
  </si>
  <si>
    <t>Zestaw naziemny do integracji sensorycznej SI - S3</t>
  </si>
  <si>
    <t>SM_SPZ</t>
  </si>
  <si>
    <t>Cz. 2 Zestaw pomocy SI 2</t>
  </si>
  <si>
    <t>W_SPM</t>
  </si>
  <si>
    <t>ZESTAW DO SALI INTEGRACJI SENSORYCZNEJ kolor granatowy</t>
  </si>
  <si>
    <t>Nazwa szkoły</t>
  </si>
  <si>
    <t>Adres szkoły</t>
  </si>
  <si>
    <t>Szkoła Podstawowa im. Jana Brzechwy w Grabienicach</t>
  </si>
  <si>
    <t>Grabienice 67, 62-586 Rzgów</t>
  </si>
  <si>
    <t>Szkoła Podstawowa im. H.Sienkiewicza w Rzgowie</t>
  </si>
  <si>
    <t>Plac Stuczyńskich 5, 62-586 Rzgów</t>
  </si>
  <si>
    <t>Szkoła Podstawowa Im. Bolesława Prusa W Liścu Wielkim</t>
  </si>
  <si>
    <t>LISIEC WIELKI UL. DŁUGA 1, 62-571 STARE MIASTO</t>
  </si>
  <si>
    <t>Szkoła Podstawowa im. Jana Pawła II w Żychlinie</t>
  </si>
  <si>
    <t>ul. Parkowa 11 62-571 Stare Miasto</t>
  </si>
  <si>
    <t>Szkoła Podstawowa im Biskupa Romana Andrzejewskiego w Morzyczynie</t>
  </si>
  <si>
    <t>Morzyczyn 4a, 62-619 Sadlno</t>
  </si>
  <si>
    <t>Szkoła Podstawowa im. Marii Konopnickiej w Zakrzewku</t>
  </si>
  <si>
    <t>Zakrzewek 6  62-610 Sompolno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</si>
</sst>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[$zł-415]"/>
  </numFmts>
  <fonts count="7" x14ac:knownFonts="1">
    <font>
      <sz val="10"/>
      <color rgb="FF000000"/>
      <name val="Arial"/>
      <scheme val="minor"/>
    </font>
    <font>
      <b/>
      <sz val="12"/>
      <color theme="1"/>
      <name val="Arial"/>
      <scheme val="minor"/>
    </font>
    <font>
      <b/>
      <sz val="9"/>
      <color theme="1"/>
      <name val="Arial"/>
      <scheme val="minor"/>
    </font>
    <font>
      <sz val="10"/>
      <color theme="1"/>
      <name val="Arial"/>
      <scheme val="minor"/>
    </font>
    <font>
      <b/>
      <sz val="12"/>
      <color theme="1"/>
      <name val="Arial"/>
    </font>
    <font>
      <b/>
      <sz val="12"/>
      <color theme="1"/>
      <name val="Calibri"/>
    </font>
    <font>
      <sz val="9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7CB4D"/>
        <bgColor rgb="FFF7CB4D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FEF8E3"/>
        <bgColor rgb="FFFEF8E3"/>
      </patternFill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3" borderId="4" xfId="0" applyFont="1" applyFill="1" applyBorder="1" applyAlignment="1">
      <alignment horizontal="left"/>
    </xf>
    <xf numFmtId="0" fontId="3" fillId="4" borderId="0" xfId="0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164" fontId="3" fillId="3" borderId="0" xfId="0" applyNumberFormat="1" applyFont="1" applyFill="1" applyAlignment="1"/>
    <xf numFmtId="164" fontId="3" fillId="4" borderId="5" xfId="0" applyNumberFormat="1" applyFont="1" applyFill="1" applyBorder="1" applyAlignment="1"/>
    <xf numFmtId="0" fontId="3" fillId="0" borderId="0" xfId="0" applyFont="1" applyAlignment="1"/>
    <xf numFmtId="0" fontId="3" fillId="5" borderId="4" xfId="0" applyFont="1" applyFill="1" applyBorder="1" applyAlignment="1">
      <alignment horizontal="left"/>
    </xf>
    <xf numFmtId="0" fontId="3" fillId="5" borderId="0" xfId="0" applyFont="1" applyFill="1" applyAlignment="1"/>
    <xf numFmtId="0" fontId="3" fillId="5" borderId="0" xfId="0" applyFont="1" applyFill="1" applyAlignment="1">
      <alignment horizontal="center"/>
    </xf>
    <xf numFmtId="164" fontId="3" fillId="5" borderId="0" xfId="0" applyNumberFormat="1" applyFont="1" applyFill="1" applyAlignment="1"/>
    <xf numFmtId="0" fontId="3" fillId="4" borderId="5" xfId="0" applyFont="1" applyFill="1" applyBorder="1" applyAlignment="1"/>
    <xf numFmtId="0" fontId="3" fillId="3" borderId="1" xfId="0" applyFont="1" applyFill="1" applyBorder="1" applyAlignment="1">
      <alignment horizontal="left"/>
    </xf>
    <xf numFmtId="0" fontId="3" fillId="6" borderId="2" xfId="0" applyFont="1" applyFill="1" applyBorder="1" applyAlignment="1"/>
    <xf numFmtId="0" fontId="3" fillId="3" borderId="2" xfId="0" applyFont="1" applyFill="1" applyBorder="1" applyAlignment="1"/>
    <xf numFmtId="0" fontId="3" fillId="3" borderId="2" xfId="0" applyFont="1" applyFill="1" applyBorder="1" applyAlignment="1">
      <alignment horizontal="center"/>
    </xf>
    <xf numFmtId="164" fontId="3" fillId="3" borderId="2" xfId="0" applyNumberFormat="1" applyFont="1" applyFill="1" applyBorder="1" applyAlignment="1"/>
    <xf numFmtId="164" fontId="3" fillId="6" borderId="3" xfId="0" applyNumberFormat="1" applyFont="1" applyFill="1" applyBorder="1" applyAlignment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/>
    <xf numFmtId="0" fontId="4" fillId="7" borderId="6" xfId="0" applyFont="1" applyFill="1" applyBorder="1" applyAlignment="1"/>
    <xf numFmtId="0" fontId="5" fillId="7" borderId="6" xfId="0" applyFont="1" applyFill="1" applyBorder="1" applyAlignment="1"/>
    <xf numFmtId="0" fontId="5" fillId="7" borderId="6" xfId="0" applyFont="1" applyFill="1" applyBorder="1" applyAlignment="1"/>
    <xf numFmtId="0" fontId="6" fillId="3" borderId="6" xfId="0" applyFont="1" applyFill="1" applyBorder="1" applyAlignment="1"/>
    <xf numFmtId="0" fontId="6" fillId="3" borderId="6" xfId="0" applyFont="1" applyFill="1" applyBorder="1" applyAlignment="1"/>
    <xf numFmtId="0" fontId="6" fillId="3" borderId="6" xfId="0" applyFont="1" applyFill="1" applyBorder="1" applyAlignment="1"/>
    <xf numFmtId="0" fontId="6" fillId="3" borderId="6" xfId="0" applyFont="1" applyFill="1" applyBorder="1" applyAlignment="1"/>
    <xf numFmtId="0" fontId="6" fillId="8" borderId="6" xfId="0" applyFont="1" applyFill="1" applyBorder="1" applyAlignment="1"/>
    <xf numFmtId="0" fontId="6" fillId="3" borderId="6" xfId="0" applyFont="1" applyFill="1" applyBorder="1" applyAlignment="1"/>
    <xf numFmtId="0" fontId="6" fillId="3" borderId="6" xfId="0" applyFont="1" applyFill="1" applyBorder="1" applyAlignment="1"/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ny" xfId="0" builtinId="0"/>
  </cellStyles>
  <dxfs count="7">
    <dxf>
      <fill>
        <patternFill patternType="solid">
          <fgColor rgb="FFFEF8E3"/>
          <bgColor rgb="FFFEF8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EF8E3"/>
          <bgColor rgb="FFFEF8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7CB4D"/>
          <bgColor rgb="FFF7CB4D"/>
        </patternFill>
      </fill>
    </dxf>
    <dxf>
      <fill>
        <patternFill patternType="solid">
          <fgColor rgb="FFFEF8E3"/>
          <bgColor rgb="FFFEF8E3"/>
        </patternFill>
      </fill>
    </dxf>
    <dxf>
      <fill>
        <patternFill patternType="solid">
          <fgColor rgb="FFFFFFFF"/>
          <bgColor rgb="FFFFFFFF"/>
        </patternFill>
      </fill>
    </dxf>
  </dxfs>
  <tableStyles count="3">
    <tableStyle name="Kosztorys-style" pivot="0" count="2" xr9:uid="{00000000-0011-0000-FFFF-FFFF00000000}">
      <tableStyleElement type="firstRowStripe" dxfId="6"/>
      <tableStyleElement type="secondRowStripe" dxfId="5"/>
    </tableStyle>
    <tableStyle name="Specyfikcja-style" pivot="0" count="3" xr9:uid="{00000000-0011-0000-FFFF-FFFF01000000}">
      <tableStyleElement type="headerRow" dxfId="4"/>
      <tableStyleElement type="firstRowStripe" dxfId="3"/>
      <tableStyleElement type="secondRowStripe" dxfId="2"/>
    </tableStyle>
    <tableStyle name="Specyfikcja-style 2" pivot="0" count="2" xr9:uid="{00000000-0011-0000-FFFF-FFFF02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200025</xdr:colOff>
      <xdr:row>0</xdr:row>
      <xdr:rowOff>76200</xdr:rowOff>
    </xdr:from>
    <xdr:ext cx="6838950" cy="628650"/>
    <xdr:pic>
      <xdr:nvPicPr>
        <xdr:cNvPr id="2" name="image1.png" title="Obraz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1:H20" headerRowCount="0">
  <tableColumns count="8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</tableColumns>
  <tableStyleInfo name="Kosztorys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F21"/>
  <sheetViews>
    <sheetView tabSelected="1" workbookViewId="0">
      <pane ySplit="3" topLeftCell="A4" activePane="bottomLeft" state="frozen"/>
      <selection pane="bottomLeft" activeCell="D26" sqref="D26"/>
    </sheetView>
  </sheetViews>
  <sheetFormatPr defaultColWidth="12.6328125" defaultRowHeight="15.75" customHeight="1" x14ac:dyDescent="0.25"/>
  <cols>
    <col min="1" max="1" width="4.6328125" customWidth="1"/>
    <col min="2" max="2" width="21.08984375" customWidth="1"/>
    <col min="4" max="4" width="54.6328125" customWidth="1"/>
    <col min="5" max="5" width="8.26953125" customWidth="1"/>
    <col min="6" max="6" width="17.453125" customWidth="1"/>
    <col min="7" max="7" width="16.36328125" customWidth="1"/>
    <col min="10" max="10" width="34.36328125" customWidth="1"/>
    <col min="11" max="11" width="33.453125" customWidth="1"/>
  </cols>
  <sheetData>
    <row r="1" spans="1:32" ht="74.25" customHeight="1" x14ac:dyDescent="0.35">
      <c r="A1" s="1"/>
      <c r="B1" s="2"/>
      <c r="C1" s="2"/>
      <c r="D1" s="2"/>
      <c r="E1" s="3"/>
      <c r="F1" s="2"/>
      <c r="G1" s="2"/>
      <c r="H1" s="4"/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15.5" x14ac:dyDescent="0.35">
      <c r="A2" s="1"/>
      <c r="B2" s="2" t="s">
        <v>0</v>
      </c>
      <c r="C2" s="2"/>
      <c r="D2" s="2"/>
      <c r="E2" s="3"/>
      <c r="F2" s="2"/>
      <c r="G2" s="2"/>
      <c r="H2" s="4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15.5" x14ac:dyDescent="0.25">
      <c r="A3" s="7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10" t="s">
        <v>6</v>
      </c>
      <c r="G3" s="8" t="s">
        <v>7</v>
      </c>
      <c r="H3" s="11"/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ht="12.5" x14ac:dyDescent="0.25">
      <c r="A4" s="14">
        <v>1</v>
      </c>
      <c r="B4" s="15" t="s">
        <v>8</v>
      </c>
      <c r="C4" s="16" t="s">
        <v>9</v>
      </c>
      <c r="D4" s="16" t="s">
        <v>10</v>
      </c>
      <c r="E4" s="17">
        <v>2</v>
      </c>
      <c r="F4" s="16"/>
      <c r="G4" s="18">
        <f t="shared" ref="G4:G9" si="0">E4*F4</f>
        <v>0</v>
      </c>
      <c r="H4" s="19">
        <f>SUM(G4:G9)</f>
        <v>0</v>
      </c>
      <c r="I4" s="20"/>
    </row>
    <row r="5" spans="1:32" ht="12.5" x14ac:dyDescent="0.25">
      <c r="A5" s="21">
        <v>2</v>
      </c>
      <c r="B5" s="15" t="s">
        <v>8</v>
      </c>
      <c r="C5" s="22" t="s">
        <v>11</v>
      </c>
      <c r="D5" s="22" t="s">
        <v>12</v>
      </c>
      <c r="E5" s="23">
        <v>1</v>
      </c>
      <c r="F5" s="22"/>
      <c r="G5" s="24">
        <f t="shared" si="0"/>
        <v>0</v>
      </c>
      <c r="H5" s="25"/>
      <c r="I5" s="20"/>
    </row>
    <row r="6" spans="1:32" ht="12.5" x14ac:dyDescent="0.25">
      <c r="A6" s="14">
        <v>3</v>
      </c>
      <c r="B6" s="15" t="s">
        <v>8</v>
      </c>
      <c r="C6" s="16" t="s">
        <v>13</v>
      </c>
      <c r="D6" s="16" t="s">
        <v>14</v>
      </c>
      <c r="E6" s="17">
        <v>1</v>
      </c>
      <c r="F6" s="16"/>
      <c r="G6" s="18">
        <f t="shared" si="0"/>
        <v>0</v>
      </c>
      <c r="H6" s="25"/>
      <c r="I6" s="20"/>
    </row>
    <row r="7" spans="1:32" ht="12.5" x14ac:dyDescent="0.25">
      <c r="A7" s="21">
        <v>4</v>
      </c>
      <c r="B7" s="15" t="s">
        <v>8</v>
      </c>
      <c r="C7" s="22" t="s">
        <v>15</v>
      </c>
      <c r="D7" s="22" t="s">
        <v>16</v>
      </c>
      <c r="E7" s="23">
        <v>1</v>
      </c>
      <c r="F7" s="22"/>
      <c r="G7" s="24">
        <f t="shared" si="0"/>
        <v>0</v>
      </c>
      <c r="H7" s="25"/>
      <c r="I7" s="20"/>
    </row>
    <row r="8" spans="1:32" ht="12.5" x14ac:dyDescent="0.25">
      <c r="A8" s="14">
        <v>5</v>
      </c>
      <c r="B8" s="15" t="s">
        <v>8</v>
      </c>
      <c r="C8" s="16" t="s">
        <v>11</v>
      </c>
      <c r="D8" s="16" t="s">
        <v>17</v>
      </c>
      <c r="E8" s="17">
        <v>1</v>
      </c>
      <c r="F8" s="16"/>
      <c r="G8" s="18">
        <f t="shared" si="0"/>
        <v>0</v>
      </c>
      <c r="H8" s="25"/>
      <c r="I8" s="20"/>
    </row>
    <row r="9" spans="1:32" ht="12.5" x14ac:dyDescent="0.25">
      <c r="A9" s="21">
        <v>6</v>
      </c>
      <c r="B9" s="15" t="s">
        <v>8</v>
      </c>
      <c r="C9" s="22" t="s">
        <v>18</v>
      </c>
      <c r="D9" s="22" t="s">
        <v>17</v>
      </c>
      <c r="E9" s="23">
        <v>1</v>
      </c>
      <c r="F9" s="22"/>
      <c r="G9" s="24">
        <f t="shared" si="0"/>
        <v>0</v>
      </c>
      <c r="H9" s="25"/>
      <c r="I9" s="20"/>
    </row>
    <row r="10" spans="1:32" ht="12.5" x14ac:dyDescent="0.25">
      <c r="A10" s="26">
        <v>7</v>
      </c>
      <c r="B10" s="27" t="s">
        <v>19</v>
      </c>
      <c r="C10" s="28" t="s">
        <v>20</v>
      </c>
      <c r="D10" s="28" t="s">
        <v>21</v>
      </c>
      <c r="E10" s="29">
        <v>1</v>
      </c>
      <c r="F10" s="28"/>
      <c r="G10" s="30">
        <f>F10*E10</f>
        <v>0</v>
      </c>
      <c r="H10" s="31">
        <f>SUM(G10)</f>
        <v>0</v>
      </c>
      <c r="I10" s="20"/>
    </row>
    <row r="11" spans="1:32" ht="12.5" x14ac:dyDescent="0.25">
      <c r="A11" s="32"/>
      <c r="B11" s="32"/>
      <c r="C11" s="32"/>
      <c r="D11" s="32"/>
      <c r="E11" s="33"/>
      <c r="F11" s="32"/>
      <c r="G11" s="32"/>
      <c r="H11" s="32"/>
      <c r="I11" s="34"/>
    </row>
    <row r="12" spans="1:32" ht="12.5" x14ac:dyDescent="0.25">
      <c r="A12" s="32"/>
      <c r="B12" s="32"/>
      <c r="C12" s="32"/>
      <c r="D12" s="32"/>
      <c r="E12" s="33"/>
      <c r="F12" s="32"/>
      <c r="G12" s="32"/>
      <c r="H12" s="32"/>
      <c r="I12" s="34"/>
    </row>
    <row r="13" spans="1:32" ht="12.5" x14ac:dyDescent="0.25">
      <c r="A13" s="32"/>
      <c r="B13" s="32"/>
      <c r="C13" s="32"/>
      <c r="D13" s="32"/>
      <c r="E13" s="33"/>
      <c r="F13" s="32"/>
      <c r="G13" s="32"/>
      <c r="H13" s="32"/>
      <c r="I13" s="34"/>
    </row>
    <row r="14" spans="1:32" ht="15.5" x14ac:dyDescent="0.35">
      <c r="A14" s="32"/>
      <c r="B14" s="32"/>
      <c r="C14" s="35" t="s">
        <v>3</v>
      </c>
      <c r="D14" s="36" t="s">
        <v>22</v>
      </c>
      <c r="E14" s="37" t="s">
        <v>23</v>
      </c>
      <c r="F14" s="36"/>
      <c r="G14" s="32"/>
      <c r="H14" s="32"/>
      <c r="I14" s="34"/>
    </row>
    <row r="15" spans="1:32" ht="13" x14ac:dyDescent="0.3">
      <c r="A15" s="32"/>
      <c r="B15" s="16"/>
      <c r="C15" s="38" t="s">
        <v>13</v>
      </c>
      <c r="D15" s="39" t="s">
        <v>24</v>
      </c>
      <c r="E15" s="40" t="s">
        <v>25</v>
      </c>
      <c r="F15" s="41"/>
      <c r="G15" s="32"/>
      <c r="H15" s="32"/>
      <c r="I15" s="34"/>
    </row>
    <row r="16" spans="1:32" ht="13" x14ac:dyDescent="0.3">
      <c r="A16" s="32"/>
      <c r="B16" s="16"/>
      <c r="C16" s="42" t="s">
        <v>15</v>
      </c>
      <c r="D16" s="38" t="s">
        <v>26</v>
      </c>
      <c r="E16" s="43" t="s">
        <v>27</v>
      </c>
      <c r="F16" s="44"/>
      <c r="G16" s="32"/>
      <c r="H16" s="32"/>
      <c r="I16" s="34"/>
    </row>
    <row r="17" spans="1:9" ht="13" x14ac:dyDescent="0.3">
      <c r="A17" s="32"/>
      <c r="B17" s="16"/>
      <c r="C17" s="42" t="s">
        <v>9</v>
      </c>
      <c r="D17" s="38" t="s">
        <v>28</v>
      </c>
      <c r="E17" s="43" t="s">
        <v>29</v>
      </c>
      <c r="F17" s="44"/>
      <c r="G17" s="32"/>
      <c r="H17" s="32"/>
      <c r="I17" s="34"/>
    </row>
    <row r="18" spans="1:9" ht="13" x14ac:dyDescent="0.3">
      <c r="A18" s="32"/>
      <c r="B18" s="16"/>
      <c r="C18" s="42" t="s">
        <v>18</v>
      </c>
      <c r="D18" s="38" t="s">
        <v>30</v>
      </c>
      <c r="E18" s="43" t="s">
        <v>31</v>
      </c>
      <c r="F18" s="44"/>
      <c r="G18" s="32"/>
      <c r="H18" s="32"/>
      <c r="I18" s="34"/>
    </row>
    <row r="19" spans="1:9" ht="13" x14ac:dyDescent="0.3">
      <c r="A19" s="32"/>
      <c r="B19" s="16"/>
      <c r="C19" s="42" t="s">
        <v>20</v>
      </c>
      <c r="D19" s="38" t="s">
        <v>32</v>
      </c>
      <c r="E19" s="43" t="s">
        <v>33</v>
      </c>
      <c r="F19" s="44"/>
      <c r="G19" s="32"/>
      <c r="H19" s="32"/>
      <c r="I19" s="45"/>
    </row>
    <row r="20" spans="1:9" ht="13" x14ac:dyDescent="0.3">
      <c r="A20" s="32"/>
      <c r="B20" s="16"/>
      <c r="C20" s="42" t="s">
        <v>11</v>
      </c>
      <c r="D20" s="38" t="s">
        <v>34</v>
      </c>
      <c r="E20" s="43" t="s">
        <v>35</v>
      </c>
      <c r="F20" s="44"/>
      <c r="G20" s="32"/>
      <c r="H20" s="32"/>
      <c r="I20" s="45"/>
    </row>
    <row r="21" spans="1:9" ht="12.5" x14ac:dyDescent="0.25">
      <c r="A21" s="32"/>
      <c r="B21" s="32"/>
      <c r="E21" s="46"/>
      <c r="G21" s="32"/>
      <c r="H21" s="32"/>
      <c r="I21" s="45"/>
    </row>
  </sheetData>
  <autoFilter ref="A3:AF10" xr:uid="{00000000-0009-0000-0000-000000000000}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Ewa Bednarek</cp:lastModifiedBy>
  <dcterms:modified xsi:type="dcterms:W3CDTF">2026-03-18T15:17:27Z</dcterms:modified>
</cp:coreProperties>
</file>